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3\404101 А строительство и реконструкция Де-Фриз (МиРЭК) ПЭС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J9" i="1" l="1"/>
  <c r="P9" i="1" l="1"/>
  <c r="Q9" i="1" s="1"/>
  <c r="Q10" i="1" s="1"/>
  <c r="N9" i="1"/>
  <c r="M9" i="1"/>
  <c r="I9" i="1"/>
  <c r="G9" i="1"/>
  <c r="G10" i="1" s="1"/>
  <c r="Q11" i="1" l="1"/>
  <c r="Q12" i="1" s="1"/>
  <c r="G11" i="1"/>
  <c r="G12" i="1" s="1"/>
</calcChain>
</file>

<file path=xl/sharedStrings.xml><?xml version="1.0" encoding="utf-8"?>
<sst xmlns="http://schemas.openxmlformats.org/spreadsheetml/2006/main" count="32" uniqueCount="26">
  <si>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</si>
  <si>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</si>
  <si>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</si>
  <si>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</si>
  <si>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</si>
  <si>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</si>
  <si>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</si>
  <si>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</si>
  <si>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</si>
  <si>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</si>
  <si>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</si>
  <si>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</si>
  <si>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</si>
  <si>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</si>
  <si>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</si>
  <si>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</si>
  <si>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</si>
  <si>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</si>
  <si>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</si>
  <si>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</si>
  <si>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</si>
  <si>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</si>
  <si>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</si>
  <si>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</si>
  <si>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Выполнение работ по строительству и реконструкции электрических сетей до 20 кВ п. Де-Фриз Надеждинского МР (МиРЭК)</t>
  </si>
  <si>
    <t>Кроме того, НДС, руб.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</si>
</sst>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9" tint="0.59999389629810485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rgb="FF00206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rgb="FF002060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indexed="64"/>
      </right>
      <top/>
      <bottom style="thin">
        <color rgb="FF002060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4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164" fontId="14" fillId="0" borderId="0" xfId="1" applyFont="1" applyAlignment="1">
      <alignment horizontal="right" vertical="top" wrapText="1"/>
    </xf>
    <xf numFmtId="4" fontId="9" fillId="4" borderId="26" xfId="0" applyNumberFormat="1" applyFont="1" applyFill="1" applyBorder="1" applyAlignment="1" applyProtection="1">
      <alignment vertical="center" wrapText="1"/>
    </xf>
    <xf numFmtId="4" fontId="9" fillId="4" borderId="31" xfId="0" applyNumberFormat="1" applyFont="1" applyFill="1" applyBorder="1" applyAlignment="1" applyProtection="1">
      <alignment vertical="center" wrapText="1"/>
    </xf>
    <xf numFmtId="4" fontId="1" fillId="4" borderId="30" xfId="0" applyNumberFormat="1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13" fillId="0" borderId="0" xfId="0" applyFont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4" fontId="9" fillId="4" borderId="27" xfId="0" applyNumberFormat="1" applyFont="1" applyFill="1" applyBorder="1" applyAlignment="1" applyProtection="1">
      <alignment horizontal="right" vertical="center" wrapText="1"/>
    </xf>
    <xf numFmtId="4" fontId="9" fillId="4" borderId="28" xfId="0" applyNumberFormat="1" applyFont="1" applyFill="1" applyBorder="1" applyAlignment="1" applyProtection="1">
      <alignment horizontal="right" vertical="center" wrapText="1"/>
    </xf>
    <xf numFmtId="4" fontId="9" fillId="4" borderId="29" xfId="0" applyNumberFormat="1" applyFont="1" applyFill="1" applyBorder="1" applyAlignment="1" applyProtection="1">
      <alignment horizontal="right" vertical="center" wrapText="1"/>
    </xf>
    <xf numFmtId="4" fontId="8" fillId="4" borderId="32" xfId="0" applyNumberFormat="1" applyFont="1" applyFill="1" applyBorder="1" applyAlignment="1" applyProtection="1">
      <alignment horizontal="right" vertical="top" wrapText="1"/>
    </xf>
    <xf numFmtId="4" fontId="8" fillId="4" borderId="33" xfId="0" applyNumberFormat="1" applyFont="1" applyFill="1" applyBorder="1" applyAlignment="1" applyProtection="1">
      <alignment horizontal="right" vertical="top" wrapText="1"/>
    </xf>
    <xf numFmtId="4" fontId="8" fillId="4" borderId="34" xfId="0" applyNumberFormat="1" applyFont="1" applyFill="1" applyBorder="1" applyAlignment="1" applyProtection="1">
      <alignment horizontal="right" vertical="top" wrapText="1"/>
    </xf>
    <xf numFmtId="4" fontId="4" fillId="6" borderId="3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"/>
  <sheetViews>
    <sheetView tabSelected="1" zoomScaleNormal="100" workbookViewId="0">
      <selection activeCell="S17" sqref="S17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2" t="s">
        <v>16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3" t="s">
        <v>10</v>
      </c>
      <c r="C3" s="34"/>
      <c r="D3" s="34"/>
      <c r="E3" s="35"/>
      <c r="F3" s="26">
        <v>6463451.0300000003</v>
      </c>
      <c r="G3" s="20" t="s">
        <v>2</v>
      </c>
      <c r="H3" s="1"/>
      <c r="I3" s="33" t="s">
        <v>21</v>
      </c>
      <c r="J3" s="34"/>
      <c r="K3" s="34"/>
      <c r="L3" s="34"/>
      <c r="M3" s="34"/>
      <c r="N3" s="34"/>
      <c r="O3" s="34"/>
      <c r="P3" s="34"/>
      <c r="Q3" s="5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2"/>
      <c r="C4" s="42"/>
      <c r="D4" s="42"/>
      <c r="E4" s="42"/>
      <c r="F4" s="42"/>
      <c r="G4" s="42"/>
      <c r="H4" s="1"/>
      <c r="I4" s="49" t="s">
        <v>17</v>
      </c>
      <c r="J4" s="49"/>
      <c r="K4" s="49"/>
      <c r="L4" s="4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5" t="s">
        <v>18</v>
      </c>
      <c r="J5" s="25"/>
      <c r="K5" s="25"/>
      <c r="L5" s="25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3" t="s">
        <v>11</v>
      </c>
      <c r="C7" s="35"/>
      <c r="D7" s="44"/>
      <c r="E7" s="44"/>
      <c r="F7" s="45"/>
      <c r="G7" s="46"/>
      <c r="H7" s="3"/>
      <c r="I7" s="33" t="s">
        <v>20</v>
      </c>
      <c r="J7" s="34"/>
      <c r="K7" s="34"/>
      <c r="L7" s="34"/>
      <c r="M7" s="34"/>
      <c r="N7" s="34"/>
      <c r="O7" s="34"/>
      <c r="P7" s="34"/>
      <c r="Q7" s="5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5" t="s">
        <v>3</v>
      </c>
      <c r="C8" s="6" t="s">
        <v>0</v>
      </c>
      <c r="D8" s="6" t="s">
        <v>7</v>
      </c>
      <c r="E8" s="7" t="s">
        <v>8</v>
      </c>
      <c r="F8" s="7" t="s">
        <v>4</v>
      </c>
      <c r="G8" s="8" t="s">
        <v>9</v>
      </c>
      <c r="H8" s="1"/>
      <c r="I8" s="5" t="s">
        <v>3</v>
      </c>
      <c r="J8" s="6" t="s">
        <v>1</v>
      </c>
      <c r="K8" s="7" t="s">
        <v>19</v>
      </c>
      <c r="L8" s="6" t="s">
        <v>22</v>
      </c>
      <c r="M8" s="6" t="s">
        <v>7</v>
      </c>
      <c r="N8" s="7" t="s">
        <v>8</v>
      </c>
      <c r="O8" s="7" t="s">
        <v>13</v>
      </c>
      <c r="P8" s="7" t="s">
        <v>4</v>
      </c>
      <c r="Q8" s="8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2.25" customHeight="1" thickBot="1" x14ac:dyDescent="0.3">
      <c r="A9" s="4"/>
      <c r="B9" s="9">
        <v>1</v>
      </c>
      <c r="C9" s="31" t="s">
        <v>24</v>
      </c>
      <c r="D9" s="10" t="s">
        <v>12</v>
      </c>
      <c r="E9" s="26">
        <f>F3</f>
        <v>6463451.0300000003</v>
      </c>
      <c r="F9" s="11">
        <v>1</v>
      </c>
      <c r="G9" s="19">
        <f>E9*F9</f>
        <v>6463451.0300000003</v>
      </c>
      <c r="H9" s="1"/>
      <c r="I9" s="16">
        <f>B9</f>
        <v>1</v>
      </c>
      <c r="J9" s="30" t="str">
        <f>C9</f>
        <v>Выполнение работ по строительству и реконструкции электрических сетей до 20 кВ п. Де-Фриз Надеждинского МР (МиРЭК)</v>
      </c>
      <c r="K9" s="12"/>
      <c r="L9" s="12"/>
      <c r="M9" s="17" t="str">
        <f>D9</f>
        <v>шт.</v>
      </c>
      <c r="N9" s="21">
        <f>E9</f>
        <v>6463451.0300000003</v>
      </c>
      <c r="O9" s="10"/>
      <c r="P9" s="17">
        <f>F9</f>
        <v>1</v>
      </c>
      <c r="Q9" s="18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4"/>
      <c r="B10" s="36" t="s">
        <v>5</v>
      </c>
      <c r="C10" s="37"/>
      <c r="D10" s="37"/>
      <c r="E10" s="37"/>
      <c r="F10" s="38"/>
      <c r="G10" s="13">
        <f>SUM(G9:G9)</f>
        <v>6463451.0300000003</v>
      </c>
      <c r="H10" s="1"/>
      <c r="I10" s="36" t="s">
        <v>5</v>
      </c>
      <c r="J10" s="37"/>
      <c r="K10" s="37"/>
      <c r="L10" s="37"/>
      <c r="M10" s="37"/>
      <c r="N10" s="37"/>
      <c r="O10" s="37"/>
      <c r="P10" s="38"/>
      <c r="Q10" s="13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thickBot="1" x14ac:dyDescent="0.3">
      <c r="A11" s="4"/>
      <c r="B11" s="47" t="s">
        <v>15</v>
      </c>
      <c r="C11" s="48"/>
      <c r="D11" s="48"/>
      <c r="E11" s="48"/>
      <c r="F11" s="22">
        <v>0.2</v>
      </c>
      <c r="G11" s="14">
        <f>G10*F11</f>
        <v>1292690.2060000002</v>
      </c>
      <c r="H11" s="1"/>
      <c r="I11" s="27"/>
      <c r="J11" s="57" t="s">
        <v>25</v>
      </c>
      <c r="K11" s="58"/>
      <c r="L11" s="58"/>
      <c r="M11" s="58"/>
      <c r="N11" s="58"/>
      <c r="O11" s="58"/>
      <c r="P11" s="59"/>
      <c r="Q11" s="60">
        <f>Q10*20%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4"/>
      <c r="B12" s="39" t="s">
        <v>6</v>
      </c>
      <c r="C12" s="40"/>
      <c r="D12" s="40"/>
      <c r="E12" s="40"/>
      <c r="F12" s="41"/>
      <c r="G12" s="15">
        <f>G10+G11</f>
        <v>7756141.2360000005</v>
      </c>
      <c r="H12" s="1"/>
      <c r="I12" s="28"/>
      <c r="J12" s="54" t="s">
        <v>6</v>
      </c>
      <c r="K12" s="55"/>
      <c r="L12" s="55"/>
      <c r="M12" s="55"/>
      <c r="N12" s="55"/>
      <c r="O12" s="55"/>
      <c r="P12" s="56"/>
      <c r="Q12" s="29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9.5" x14ac:dyDescent="0.25">
      <c r="J13" s="53"/>
      <c r="K13" s="53"/>
      <c r="L13" s="23"/>
      <c r="AA13" s="1"/>
    </row>
    <row r="14" spans="1:27" ht="82.5" customHeight="1" x14ac:dyDescent="0.25">
      <c r="J14" s="51" t="s">
        <v>23</v>
      </c>
      <c r="K14" s="52"/>
      <c r="L14" s="24"/>
    </row>
    <row r="15" spans="1:27" ht="19.5" x14ac:dyDescent="0.25">
      <c r="J15" s="53"/>
      <c r="K15" s="53"/>
      <c r="L15" s="23"/>
    </row>
  </sheetData>
  <sheetProtection formatCells="0" formatColumns="0" formatRows="0" insertRows="0" deleteRows="0"/>
  <mergeCells count="16">
    <mergeCell ref="J14:K14"/>
    <mergeCell ref="J15:K15"/>
    <mergeCell ref="J13:K13"/>
    <mergeCell ref="I7:Q7"/>
    <mergeCell ref="I10:P10"/>
    <mergeCell ref="J11:P11"/>
    <mergeCell ref="J12:P12"/>
    <mergeCell ref="B1:Q1"/>
    <mergeCell ref="B3:E3"/>
    <mergeCell ref="B10:F10"/>
    <mergeCell ref="B12:F12"/>
    <mergeCell ref="B4:G4"/>
    <mergeCell ref="B7:G7"/>
    <mergeCell ref="B11:E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2023-03-22T01:43:13Z</dcterms:modified>
</cp:coreProperties>
</file>